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21" sheetId="1" r:id="rId1"/>
    <sheet name="Циолковского 21(2019)" sheetId="2" r:id="rId2"/>
    <sheet name="Циолковского 21(2020)" sheetId="3" r:id="rId3"/>
    <sheet name="Циолковского 21(2021)" sheetId="4" r:id="rId4"/>
    <sheet name="Циолковского 21(2022)" sheetId="5" r:id="rId5"/>
    <sheet name="Циолковского 2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21'!#REF!,'Циолковского 21'!#REF!</definedName>
    <definedName name="Z_6E36EA37_049E_4FAE_B719_2847CD16F858_.wvu.Rows" localSheetId="0" hidden="1">'Циолковского 21'!$42:$45</definedName>
    <definedName name="Z_73C0D023_21BD_4441_8EFA_957546C15799_.wvu.Cols" localSheetId="0" hidden="1">'Циолковского 21'!#REF!,'Циолковского 21'!#REF!</definedName>
    <definedName name="Z_73C0D023_21BD_4441_8EFA_957546C15799_.wvu.Rows" localSheetId="0" hidden="1">'Циолковского 21'!$42:$45</definedName>
    <definedName name="_xlnm.Print_Area" localSheetId="0">'Циолковского 21'!$A$1:$K$60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E21" i="5"/>
  <c r="F38" i="5"/>
  <c r="F21" i="5"/>
  <c r="G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E9" i="2"/>
  <c r="F58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<sst xmlns="http://schemas.openxmlformats.org/spreadsheetml/2006/main" count="375" uniqueCount="98">
  <si>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</si>
  <si>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</si>
  <si>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</si>
  <si>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</si>
  <si>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</si>
  <si>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</si>
  <si>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</si>
  <si>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</si>
  <si>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</si>
  <si>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</si>
  <si>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</si>
  <si>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</si>
  <si>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</si>
  <si>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</si>
  <si>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</si>
  <si>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</si>
  <si>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</si>
  <si>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</si>
  <si>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</si>
  <si>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</si>
  <si>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</si>
  <si>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</si>
  <si>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</si>
  <si>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</si>
  <si>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</si>
  <si>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</si>
  <si>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</si>
  <si>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</si>
  <si>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</si>
  <si>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</si>
  <si>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</si>
  <si>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</si>
  <si>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</si>
  <si>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</si>
  <si>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</si>
  <si>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</si>
  <si>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</si>
  <si>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</si>
  <si>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</si>
  <si>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</si>
  <si>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</si>
  <si>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</si>
  <si>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</si>
  <si>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</si>
  <si>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</si>
  <si>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</si>
  <si>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</si>
  <si>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</si>
  <si>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</si>
  <si>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</si>
  <si>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</si>
  <si>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</si>
  <si>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</si>
  <si>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</si>
  <si>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</si>
  <si>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</si>
  <si>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</si>
  <si>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</si>
  <si>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</si>
  <si>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</si>
  <si>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</si>
  <si>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</si>
  <si>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</si>
  <si>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</si>
  <si>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</si>
  <si>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</si>
  <si>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</si>
  <si>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</si>
  <si>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</si>
  <si>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</si>
  <si>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</si>
  <si>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</si>
  <si>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</si>
  <si>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</si>
  <si>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</si>
  <si>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</si>
  <si>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</si>
  <si>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</si>
  <si>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* Задолженность с учетом объема финансирования, фактически произведенного собственниками помещений, составляет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</si>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</sst>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4">
          <cell r="W184">
            <v>102826.25869593356</v>
          </cell>
          <cell r="X184">
            <v>33435.471191013647</v>
          </cell>
          <cell r="Y184">
            <v>197275.08630000002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92700</v>
          </cell>
          <cell r="AJ184">
            <v>0</v>
          </cell>
          <cell r="AK184">
            <v>0</v>
          </cell>
          <cell r="AL184">
            <v>0</v>
          </cell>
          <cell r="AM184">
            <v>7476.77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Y184">
            <v>327083.38391291624</v>
          </cell>
          <cell r="BB184">
            <v>0</v>
          </cell>
          <cell r="BC184">
            <v>0</v>
          </cell>
          <cell r="CN184">
            <v>21894.626643457741</v>
          </cell>
          <cell r="CO184">
            <v>4487.443403315694</v>
          </cell>
          <cell r="CP184">
            <v>1156.1956</v>
          </cell>
          <cell r="DB184">
            <v>0</v>
          </cell>
          <cell r="DG184">
            <v>18700.576217019479</v>
          </cell>
          <cell r="DU184">
            <v>92103.165184312355</v>
          </cell>
          <cell r="DV184">
            <v>19254.433571082198</v>
          </cell>
          <cell r="DW184">
            <v>29903.145400000001</v>
          </cell>
          <cell r="EK184">
            <v>0</v>
          </cell>
          <cell r="EQ184">
            <v>72439.803881440486</v>
          </cell>
          <cell r="FB184">
            <v>102196.0015811404</v>
          </cell>
          <cell r="FC184">
            <v>20894.65227728245</v>
          </cell>
          <cell r="FD184">
            <v>231.54</v>
          </cell>
          <cell r="FL184">
            <v>0</v>
          </cell>
          <cell r="FS184">
            <v>32743.033606820907</v>
          </cell>
          <cell r="FX184">
            <v>60496.677498884957</v>
          </cell>
          <cell r="FY184">
            <v>12339.257378804334</v>
          </cell>
          <cell r="FZ184">
            <v>0</v>
          </cell>
          <cell r="GG184">
            <v>18.36</v>
          </cell>
          <cell r="GL184">
            <v>19054.492451086837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4">
          <cell r="W184">
            <v>23607.703607549593</v>
          </cell>
          <cell r="X184">
            <v>7231.8157156971438</v>
          </cell>
          <cell r="Y184">
            <v>3981.7637000000004</v>
          </cell>
          <cell r="AK184">
            <v>0</v>
          </cell>
          <cell r="AV184">
            <v>0</v>
          </cell>
          <cell r="AY184">
            <v>107967.70759770137</v>
          </cell>
          <cell r="BM184">
            <v>0</v>
          </cell>
          <cell r="BN184">
            <v>0</v>
          </cell>
          <cell r="CN184">
            <v>25139.565952881931</v>
          </cell>
          <cell r="CO184">
            <v>7793.2654453933974</v>
          </cell>
          <cell r="CP184">
            <v>1401.8403000000003</v>
          </cell>
          <cell r="DB184">
            <v>0</v>
          </cell>
          <cell r="DG184">
            <v>36341.251941479364</v>
          </cell>
          <cell r="DU184">
            <v>83884.679159806998</v>
          </cell>
          <cell r="DV184">
            <v>25845.137648470369</v>
          </cell>
          <cell r="DW184">
            <v>24598.923500000001</v>
          </cell>
          <cell r="EL184">
            <v>0</v>
          </cell>
          <cell r="EQ184">
            <v>61018.773261260583</v>
          </cell>
          <cell r="FB184">
            <v>99829.744649540415</v>
          </cell>
          <cell r="FC184">
            <v>61363.707522089542</v>
          </cell>
          <cell r="FD184">
            <v>298.86</v>
          </cell>
          <cell r="FL184">
            <v>0</v>
          </cell>
          <cell r="FS184">
            <v>34467.2437590357</v>
          </cell>
          <cell r="FX184">
            <v>62708.490389438128</v>
          </cell>
          <cell r="FY184">
            <v>40855.971357680261</v>
          </cell>
          <cell r="FZ184">
            <v>0</v>
          </cell>
          <cell r="GG184">
            <v>36.567</v>
          </cell>
          <cell r="GL184">
            <v>21543.113349779898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4">
          <cell r="W184">
            <v>216343.50566152573</v>
          </cell>
          <cell r="X184">
            <v>49579.767794779465</v>
          </cell>
          <cell r="Y184">
            <v>73210.154599999994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Y184">
            <v>811186.96162821888</v>
          </cell>
          <cell r="BM184">
            <v>0</v>
          </cell>
          <cell r="CN184">
            <v>22456.083861189491</v>
          </cell>
          <cell r="CO184">
            <v>6961.3859969687428</v>
          </cell>
          <cell r="CP184">
            <v>1255.1579999999999</v>
          </cell>
          <cell r="DB184">
            <v>0</v>
          </cell>
          <cell r="DF184">
            <v>20452.704065128935</v>
          </cell>
          <cell r="DU184">
            <v>56071.283863751647</v>
          </cell>
          <cell r="DV184">
            <v>14850.906029924174</v>
          </cell>
          <cell r="DW184">
            <v>82569.177499999976</v>
          </cell>
          <cell r="EK184">
            <v>0</v>
          </cell>
          <cell r="EP184">
            <v>34798.059189239306</v>
          </cell>
          <cell r="FB184">
            <v>30275.319465560657</v>
          </cell>
          <cell r="FC184">
            <v>8323.6726931935336</v>
          </cell>
          <cell r="FD184">
            <v>575.98380000000009</v>
          </cell>
          <cell r="FE184">
            <v>0</v>
          </cell>
          <cell r="FL184">
            <v>0</v>
          </cell>
          <cell r="FS184">
            <v>9824.7275762606223</v>
          </cell>
          <cell r="FX184">
            <v>61236.644124981314</v>
          </cell>
          <cell r="FY184">
            <v>16817.889157248956</v>
          </cell>
          <cell r="FZ184">
            <v>80.58</v>
          </cell>
          <cell r="GG184">
            <v>3086.9279999999994</v>
          </cell>
          <cell r="GL184">
            <v>20073.632387455946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4">
          <cell r="W184">
            <v>17366.170930243545</v>
          </cell>
          <cell r="X184">
            <v>3970.2854011897493</v>
          </cell>
          <cell r="Y184">
            <v>4327.0712000000003</v>
          </cell>
          <cell r="AV184">
            <v>2266</v>
          </cell>
          <cell r="AY184">
            <v>61324.178951773756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CN184">
            <v>24281.823314816858</v>
          </cell>
          <cell r="CO184">
            <v>6767.5192628090963</v>
          </cell>
          <cell r="CP184">
            <v>484.1</v>
          </cell>
          <cell r="DB184">
            <v>0</v>
          </cell>
          <cell r="DG184">
            <v>21915.488280170975</v>
          </cell>
          <cell r="DL184">
            <v>8597.45615</v>
          </cell>
          <cell r="DP184">
            <v>1265.6431499999999</v>
          </cell>
          <cell r="DT184">
            <v>459.96839999999992</v>
          </cell>
          <cell r="DU184">
            <v>51740.979289192845</v>
          </cell>
          <cell r="DV184">
            <v>12069.57601773639</v>
          </cell>
          <cell r="DX184">
            <v>291299.09924999997</v>
          </cell>
          <cell r="DY184">
            <v>0</v>
          </cell>
          <cell r="DZ184">
            <v>7034.9999999999991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5253</v>
          </cell>
          <cell r="EG184">
            <v>171566.56499999997</v>
          </cell>
          <cell r="EH184">
            <v>0</v>
          </cell>
          <cell r="EI184">
            <v>26388.541399999998</v>
          </cell>
          <cell r="EJ184">
            <v>0</v>
          </cell>
          <cell r="EP184">
            <v>18839.66720775815</v>
          </cell>
          <cell r="EU184">
            <v>59037.94000000001</v>
          </cell>
          <cell r="EW184">
            <v>895.99364999999989</v>
          </cell>
          <cell r="EY184">
            <v>0</v>
          </cell>
          <cell r="FA184">
            <v>0</v>
          </cell>
          <cell r="FL184">
            <v>0</v>
          </cell>
          <cell r="FS184">
            <v>0</v>
          </cell>
          <cell r="FV184">
            <v>140162.62</v>
          </cell>
          <cell r="FZ184">
            <v>0</v>
          </cell>
          <cell r="GG184">
            <v>27.405000000000001</v>
          </cell>
          <cell r="GL18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4">
          <cell r="W184">
            <v>36773.158701740707</v>
          </cell>
          <cell r="X184">
            <v>8231.8174543107671</v>
          </cell>
          <cell r="Y184">
            <v>9119.4346000000005</v>
          </cell>
          <cell r="AV184">
            <v>6.3280449871535131E-8</v>
          </cell>
          <cell r="AW184">
            <v>0</v>
          </cell>
          <cell r="AY184">
            <v>37682.83453576226</v>
          </cell>
          <cell r="CQ184">
            <v>41718.38984560626</v>
          </cell>
          <cell r="CR184">
            <v>10122.392255758239</v>
          </cell>
          <cell r="CS184">
            <v>19613.100347726668</v>
          </cell>
          <cell r="DE184">
            <v>0</v>
          </cell>
          <cell r="DI184">
            <v>32800.348918324642</v>
          </cell>
          <cell r="DX184">
            <v>68097.430359177</v>
          </cell>
          <cell r="DY184">
            <v>15788.696988687956</v>
          </cell>
          <cell r="DZ184">
            <v>23301.306899999996</v>
          </cell>
          <cell r="ET184">
            <v>0</v>
          </cell>
          <cell r="EU184">
            <v>26669.928640019898</v>
          </cell>
          <cell r="EX184">
            <v>0</v>
          </cell>
          <cell r="EY184">
            <v>0</v>
          </cell>
          <cell r="EZ184">
            <v>0</v>
          </cell>
          <cell r="FB184">
            <v>0</v>
          </cell>
          <cell r="FQ184">
            <v>4927.5149999999994</v>
          </cell>
          <cell r="FR184">
            <v>0</v>
          </cell>
          <cell r="GH184">
            <v>199200.56000000003</v>
          </cell>
          <cell r="GK184">
            <v>119.84624999999998</v>
          </cell>
          <cell r="GL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4">
          <cell r="CQ184">
            <v>11455.275357334489</v>
          </cell>
          <cell r="CR184">
            <v>2814.4637706917406</v>
          </cell>
          <cell r="CS184">
            <v>3888.785648940931</v>
          </cell>
          <cell r="DI184">
            <v>8524.6910303232798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4">
          <cell r="W184">
            <v>44058.359368463483</v>
          </cell>
          <cell r="X184">
            <v>10662.928130704388</v>
          </cell>
          <cell r="Y184">
            <v>12473.4339</v>
          </cell>
          <cell r="AV184">
            <v>6.7831856142423536E-8</v>
          </cell>
          <cell r="AW184">
            <v>-7612.2768000000005</v>
          </cell>
          <cell r="AX184">
            <v>47805.881125952161</v>
          </cell>
          <cell r="CT184">
            <v>97309.453499999974</v>
          </cell>
          <cell r="ED184">
            <v>161219.37000000002</v>
          </cell>
          <cell r="EE184">
            <v>1631.1239526611994</v>
          </cell>
          <cell r="EF184">
            <v>362.64890201707942</v>
          </cell>
          <cell r="EG184">
            <v>4990.6792499999992</v>
          </cell>
          <cell r="FA184">
            <v>0</v>
          </cell>
          <cell r="FB184">
            <v>695.72005492693052</v>
          </cell>
          <cell r="FE184">
            <v>0</v>
          </cell>
          <cell r="FF184">
            <v>0</v>
          </cell>
          <cell r="FH184">
            <v>205943.19299999997</v>
          </cell>
          <cell r="FX184">
            <v>143750.88855</v>
          </cell>
          <cell r="FY184">
            <v>0</v>
          </cell>
          <cell r="GO184">
            <v>226143.32000000004</v>
          </cell>
          <cell r="GP184">
            <v>0</v>
          </cell>
          <cell r="GR184">
            <v>1007.7939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2742775.25</v>
      </c>
      <c r="F9" s="17">
        <f t="shared" ref="F9:G9" si="0">SUM(F10:F14)</f>
        <v>2577024.5599999996</v>
      </c>
      <c r="G9" s="17">
        <f t="shared" si="0"/>
        <v>455762.81999999995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1118574.8500000001</v>
      </c>
      <c r="F10" s="18">
        <v>995156.08</v>
      </c>
      <c r="G10" s="19">
        <v>264639.84999999998</v>
      </c>
    </row>
    <row r="11" spans="1:7" ht="14.45" customHeight="1" x14ac:dyDescent="0.25">
      <c r="A11" s="71" t="s">
        <v>10</v>
      </c>
      <c r="B11" s="72"/>
      <c r="C11" s="72"/>
      <c r="D11" s="73"/>
      <c r="E11" s="18">
        <v>656594.06999999995</v>
      </c>
      <c r="F11" s="18">
        <v>623654.59</v>
      </c>
      <c r="G11" s="19">
        <v>90480.48</v>
      </c>
    </row>
    <row r="12" spans="1:7" ht="13.9" customHeight="1" x14ac:dyDescent="0.25">
      <c r="A12" s="71" t="s">
        <v>11</v>
      </c>
      <c r="B12" s="72"/>
      <c r="C12" s="72"/>
      <c r="D12" s="73"/>
      <c r="E12" s="18">
        <v>162867.6</v>
      </c>
      <c r="F12" s="18">
        <v>160210.01</v>
      </c>
      <c r="G12" s="19">
        <v>18106.009999999998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190820.16</v>
      </c>
      <c r="F13" s="18">
        <v>188941.9</v>
      </c>
      <c r="G13" s="19">
        <v>20077.349999999999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613918.56999999995</v>
      </c>
      <c r="F14" s="18">
        <v>609061.98</v>
      </c>
      <c r="G14" s="19">
        <v>62459.13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1488139.8800000001</v>
      </c>
      <c r="F15" s="17">
        <f t="shared" ref="F15:G15" si="1">SUM(F16:F19)</f>
        <v>1460459.46</v>
      </c>
      <c r="G15" s="17">
        <f t="shared" si="1"/>
        <v>114126.31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1417231.49</v>
      </c>
      <c r="F16" s="18">
        <v>1391046.79</v>
      </c>
      <c r="G16" s="19">
        <v>106925.45</v>
      </c>
    </row>
    <row r="17" spans="1:13" ht="15.75" x14ac:dyDescent="0.25">
      <c r="A17" s="64" t="s">
        <v>44</v>
      </c>
      <c r="B17" s="64"/>
      <c r="C17" s="64"/>
      <c r="D17" s="64"/>
      <c r="E17" s="18">
        <v>2778.06</v>
      </c>
      <c r="F17" s="18">
        <v>2733.14</v>
      </c>
      <c r="G17" s="19">
        <v>278.55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68130.33</v>
      </c>
      <c r="F19" s="18">
        <v>66679.53</v>
      </c>
      <c r="G19" s="19">
        <v>6922.31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8371.44</v>
      </c>
      <c r="F20" s="36">
        <f t="shared" ref="F20:G20" si="2">F21</f>
        <v>8182.36</v>
      </c>
      <c r="G20" s="36">
        <f t="shared" si="2"/>
        <v>988.43</v>
      </c>
    </row>
    <row r="21" spans="1:13" ht="15.75" x14ac:dyDescent="0.25">
      <c r="A21" s="64" t="s">
        <v>15</v>
      </c>
      <c r="B21" s="64"/>
      <c r="C21" s="64"/>
      <c r="D21" s="64"/>
      <c r="E21" s="18">
        <v>8371.44</v>
      </c>
      <c r="F21" s="18">
        <v>8182.36</v>
      </c>
      <c r="G21" s="19">
        <v>988.43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1577143.0343743062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660620.20009986346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нар'!W184</f>
        <v>102826.25869593356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нар'!X184</f>
        <v>33435.471191013647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нар'!Y184</f>
        <v>197275.08630000002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нар'!AA184+'[1]УК ВР декабрь нар'!AB184+'[1]УК ВР декабрь нар'!AC184+'[1]УК ВР декабрь нар'!AD184+'[1]УК ВР декабрь нар'!AE184+'[1]УК ВР декабрь нар'!AF184+'[1]УК ВР декабрь нар'!AG184+'[1]УК ВР декабрь нар'!AH184+'[1]УК ВР декабрь нар'!AJ184+'[1]УК ВР декабрь нар'!AL184+'[1]УК ВР декабрь нар'!AN184+'[1]УК ВР декабрь нар'!AO184+'[1]УК ВР декабрь нар'!AP184+'[1]УК ВР декабрь нар'!AQ184+'[1]УК ВР декабрь нар'!AR184+'[1]УК ВР декабрь нар'!AT184</f>
        <v>0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нар'!AY184</f>
        <v>327083.38391291624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SUM(F34:F38)+38219.36</f>
        <v>398335.51990062796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нар'!CN184+'[1]УК ВР декабрь нар'!DU184</f>
        <v>113997.7918277701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нар'!CO184+'[1]УК ВР декабрь нар'!DV184</f>
        <v>23741.876974397892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нар'!CP184+'[1]УК ВР декабрь нар'!DW184</f>
        <v>31059.341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нар'!AI184+'[1]УК ВР декабрь нар'!AJ184+'[1]УК ВР декабрь нар'!AS184+'[1]УК ВР декабрь нар'!BC184+'[1]УК ВР декабрь нар'!DB184+'[1]УК ВР декабрь нар'!EK184+'[1]УК ВР декабрь нар'!AM184</f>
        <v>100176.77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нар'!DG184+'[1]УК ВР декабрь нар'!EQ184</f>
        <v>91140.380098459966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SUM(F40:F48)+130241.1</f>
        <v>378215.11479401984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нар'!FB184+'[1]УК ВР декабрь нар'!FX184</f>
        <v>162692.67908002535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нар'!FC184+'[1]УК ВР декабрь нар'!FY184</f>
        <v>33233.909656086784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нар'!FD184+'[1]УК ВР декабрь нар'!FZ184</f>
        <v>231.54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нар'!GG184+'[1]УК ВР декабрь нар'!FL184+'[1]УК ВР декабрь нар'!BB184+'[1]УК ВР декабрь нар'!AK184</f>
        <v>18.36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нар'!FS184+'[1]УК ВР декабрь нар'!GL184</f>
        <v>51797.526057907744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1437170.8347945113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213408.61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104227.05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109181.56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1650579.4447945114</v>
      </c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1417231.49</v>
      </c>
      <c r="L56" s="20"/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1391046.79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1343795.0795797948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21'!A2:G2</f>
        <v>перед собственниками дома по адресу: ул. Циолковского 21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21'!G6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21'!G8</f>
        <v>задолженность с нарастающим итогом с -01.09.2010г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2811727.6699999995</v>
      </c>
      <c r="F9" s="17">
        <f t="shared" ref="F9:G9" si="0">SUM(F10:F15)</f>
        <v>2880586.97</v>
      </c>
      <c r="G9" s="17">
        <f t="shared" si="0"/>
        <v>386903.52000000008</v>
      </c>
    </row>
    <row r="10" spans="1:7" ht="15.75" x14ac:dyDescent="0.25">
      <c r="A10" s="71" t="s">
        <v>9</v>
      </c>
      <c r="B10" s="72"/>
      <c r="C10" s="72"/>
      <c r="D10" s="73"/>
      <c r="E10" s="18">
        <v>1133831.6799999999</v>
      </c>
      <c r="F10" s="18">
        <v>1204305.97</v>
      </c>
      <c r="G10" s="19">
        <v>194165.56</v>
      </c>
    </row>
    <row r="11" spans="1:7" ht="15.75" x14ac:dyDescent="0.25">
      <c r="A11" s="71" t="s">
        <v>10</v>
      </c>
      <c r="B11" s="72"/>
      <c r="C11" s="72"/>
      <c r="D11" s="73"/>
      <c r="E11" s="18">
        <v>542161.99</v>
      </c>
      <c r="F11" s="18">
        <v>567666.15</v>
      </c>
      <c r="G11" s="19">
        <v>64976.32</v>
      </c>
    </row>
    <row r="12" spans="1:7" ht="15.75" x14ac:dyDescent="0.25">
      <c r="A12" s="71" t="s">
        <v>11</v>
      </c>
      <c r="B12" s="72"/>
      <c r="C12" s="72"/>
      <c r="D12" s="73"/>
      <c r="E12" s="18">
        <v>148034.93</v>
      </c>
      <c r="F12" s="18">
        <v>148787.16</v>
      </c>
      <c r="G12" s="19">
        <v>17353.78</v>
      </c>
    </row>
    <row r="13" spans="1:7" ht="15.75" x14ac:dyDescent="0.25">
      <c r="A13" s="71" t="s">
        <v>12</v>
      </c>
      <c r="B13" s="72"/>
      <c r="C13" s="72"/>
      <c r="D13" s="73"/>
      <c r="E13" s="18">
        <v>174081.81</v>
      </c>
      <c r="F13" s="18">
        <v>174385.47</v>
      </c>
      <c r="G13" s="19">
        <v>19773.689999999999</v>
      </c>
    </row>
    <row r="14" spans="1:7" ht="15.75" x14ac:dyDescent="0.25">
      <c r="A14" s="64" t="s">
        <v>13</v>
      </c>
      <c r="B14" s="64"/>
      <c r="C14" s="64"/>
      <c r="D14" s="64"/>
      <c r="E14" s="18">
        <v>552171.68999999994</v>
      </c>
      <c r="F14" s="18">
        <v>553943.49</v>
      </c>
      <c r="G14" s="19">
        <v>60687.33</v>
      </c>
    </row>
    <row r="15" spans="1:7" ht="15.75" x14ac:dyDescent="0.25">
      <c r="A15" s="71" t="s">
        <v>68</v>
      </c>
      <c r="B15" s="72"/>
      <c r="C15" s="72"/>
      <c r="D15" s="73"/>
      <c r="E15" s="18">
        <v>261445.57</v>
      </c>
      <c r="F15" s="18">
        <v>231498.73</v>
      </c>
      <c r="G15" s="19">
        <v>29946.84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1204253.3900000001</v>
      </c>
      <c r="F16" s="17">
        <f>SUM(F17:F20)</f>
        <v>1178856.9799999997</v>
      </c>
      <c r="G16" s="17">
        <f>SUM(G17:G20)</f>
        <v>110143.82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1130145.98</v>
      </c>
      <c r="F17" s="18">
        <v>1105469.3999999999</v>
      </c>
      <c r="G17" s="19">
        <v>102223.13</v>
      </c>
    </row>
    <row r="18" spans="1:12" ht="15.75" x14ac:dyDescent="0.25">
      <c r="A18" s="64" t="s">
        <v>55</v>
      </c>
      <c r="B18" s="64"/>
      <c r="C18" s="64"/>
      <c r="D18" s="64"/>
      <c r="E18" s="18">
        <v>2778.37</v>
      </c>
      <c r="F18" s="18">
        <v>2760.4</v>
      </c>
      <c r="G18" s="19">
        <v>296.52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71329.039999999994</v>
      </c>
      <c r="F20" s="18">
        <v>70627.179999999993</v>
      </c>
      <c r="G20" s="19">
        <v>7624.17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4851</v>
      </c>
      <c r="F21" s="17">
        <f>SUM(F22)</f>
        <v>5793.92</v>
      </c>
      <c r="G21" s="17">
        <f>SUM(G22)</f>
        <v>45.51</v>
      </c>
    </row>
    <row r="22" spans="1:12" ht="15.75" x14ac:dyDescent="0.25">
      <c r="A22" s="64" t="s">
        <v>15</v>
      </c>
      <c r="B22" s="64"/>
      <c r="C22" s="64"/>
      <c r="D22" s="64"/>
      <c r="E22" s="18">
        <v>4851</v>
      </c>
      <c r="F22" s="18">
        <v>5793.92</v>
      </c>
      <c r="G22" s="19">
        <v>45.51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'Циолковского 21'!F58</f>
        <v>1343795.0795797948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142788.99062094811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нар'!W184</f>
        <v>23607.703607549593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нар'!X184</f>
        <v>7231.8157156971438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нар'!Y184</f>
        <v>3981.7637000000004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нар'!AV184+'[2]УК ВР декабрь нар'!BN184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нар'!AY184</f>
        <v>107967.70759770137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SUM(F35:F39)+43599.11</f>
        <v>309622.54720929265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нар'!CN184+'[2]УК ВР декабрь нар'!DU184</f>
        <v>109024.24511268892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нар'!CO184+'[2]УК ВР декабрь нар'!DV184</f>
        <v>33638.403093863766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нар'!CP184+'[2]УК ВР декабрь нар'!DW184</f>
        <v>26000.763800000001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нар'!BM184+'[2]УК ВР декабрь нар'!DB184+'[2]УК ВР декабрь нар'!EL184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нар'!DG184+'[2]УК ВР декабрь нар'!EQ184</f>
        <v>97360.025202739955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321103.69802756398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нар'!FB184+'[2]УК ВР декабрь нар'!FX184</f>
        <v>162538.23503897854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нар'!FC184+'[2]УК ВР декабрь нар'!FY184</f>
        <v>102219.67887976981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нар'!FD184+'[2]УК ВР декабрь нар'!FZ184</f>
        <v>298.86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нар'!GG184+'[2]УК ВР декабрь нар'!FL184+'[2]УК ВР декабрь нар'!AK184</f>
        <v>36.567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нар'!FS184+'[2]УК ВР декабрь нар'!GL184</f>
        <v>56010.357108815602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773515.23585780477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222901.19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101242.58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121658.61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996416.42585780472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1130145.98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1105469.3999999999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1477524.63372199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21'!A2:G2</f>
        <v>перед собственниками дома по адресу: ул. Циолковского 21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21'!G6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21'!G8</f>
        <v>задолженность с нарастающим итогом с -01.09.2010г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1456681.9500000002</v>
      </c>
      <c r="F9" s="17">
        <f t="shared" ref="F9:G9" si="0">SUM(F10:F15)</f>
        <v>951587.78</v>
      </c>
      <c r="G9" s="17">
        <f t="shared" si="0"/>
        <v>91997.689999999988</v>
      </c>
    </row>
    <row r="10" spans="1:7" ht="15.75" x14ac:dyDescent="0.25">
      <c r="A10" s="71" t="s">
        <v>9</v>
      </c>
      <c r="B10" s="72"/>
      <c r="C10" s="72"/>
      <c r="D10" s="73"/>
      <c r="E10" s="18">
        <v>714075.88</v>
      </c>
      <c r="F10" s="18">
        <v>88690.11</v>
      </c>
      <c r="G10" s="19">
        <v>19551.330000000002</v>
      </c>
    </row>
    <row r="11" spans="1:7" ht="15.75" x14ac:dyDescent="0.25">
      <c r="A11" s="71" t="s">
        <v>10</v>
      </c>
      <c r="B11" s="72"/>
      <c r="C11" s="72"/>
      <c r="D11" s="73"/>
      <c r="E11" s="18">
        <v>250862.06</v>
      </c>
      <c r="F11" s="18">
        <v>290909.90000000002</v>
      </c>
      <c r="G11" s="19">
        <v>24928.48</v>
      </c>
    </row>
    <row r="12" spans="1:7" ht="15.75" x14ac:dyDescent="0.25">
      <c r="A12" s="71" t="s">
        <v>11</v>
      </c>
      <c r="B12" s="72"/>
      <c r="C12" s="72"/>
      <c r="D12" s="73"/>
      <c r="E12" s="18">
        <v>143273.5</v>
      </c>
      <c r="F12" s="18">
        <v>147955.04</v>
      </c>
      <c r="G12" s="19">
        <v>12672.24</v>
      </c>
    </row>
    <row r="13" spans="1:7" ht="15.75" x14ac:dyDescent="0.25">
      <c r="A13" s="71" t="s">
        <v>12</v>
      </c>
      <c r="B13" s="72"/>
      <c r="C13" s="72"/>
      <c r="D13" s="73"/>
      <c r="E13" s="18">
        <v>164278.14000000001</v>
      </c>
      <c r="F13" s="18">
        <v>168060.06</v>
      </c>
      <c r="G13" s="19">
        <v>15991.77</v>
      </c>
    </row>
    <row r="14" spans="1:7" ht="15.75" x14ac:dyDescent="0.25">
      <c r="A14" s="64" t="s">
        <v>13</v>
      </c>
      <c r="B14" s="64"/>
      <c r="C14" s="64"/>
      <c r="D14" s="64"/>
      <c r="E14" s="18">
        <v>143870.79</v>
      </c>
      <c r="F14" s="18">
        <v>190903.22</v>
      </c>
      <c r="G14" s="19">
        <v>13654.9</v>
      </c>
    </row>
    <row r="15" spans="1:7" ht="15.75" x14ac:dyDescent="0.25">
      <c r="A15" s="71" t="s">
        <v>68</v>
      </c>
      <c r="B15" s="72"/>
      <c r="C15" s="72"/>
      <c r="D15" s="73"/>
      <c r="E15" s="18">
        <v>40321.58</v>
      </c>
      <c r="F15" s="18">
        <v>65069.45</v>
      </c>
      <c r="G15" s="19">
        <v>5198.97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1146686.1900000002</v>
      </c>
      <c r="F16" s="17">
        <f>SUM(F17:F20)</f>
        <v>1155179.2400000002</v>
      </c>
      <c r="G16" s="17">
        <f>SUM(G17:G20)</f>
        <v>109790.82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1069902.8</v>
      </c>
      <c r="F17" s="18">
        <v>1079836.1000000001</v>
      </c>
      <c r="G17" s="19">
        <v>100429.88</v>
      </c>
    </row>
    <row r="18" spans="1:12" ht="15.75" x14ac:dyDescent="0.25">
      <c r="A18" s="64" t="s">
        <v>55</v>
      </c>
      <c r="B18" s="64"/>
      <c r="C18" s="64"/>
      <c r="D18" s="64"/>
      <c r="E18" s="18">
        <v>3051.07</v>
      </c>
      <c r="F18" s="18">
        <v>2958.87</v>
      </c>
      <c r="G18" s="19">
        <v>388.72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73732.320000000007</v>
      </c>
      <c r="F20" s="18">
        <v>72384.27</v>
      </c>
      <c r="G20" s="19">
        <v>8972.2199999999993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55.73</v>
      </c>
      <c r="G21" s="17">
        <f>SUM(G22)</f>
        <v>-10.220000000000001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55.73</v>
      </c>
      <c r="G22" s="19">
        <v>-10.220000000000001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'Циолковского 21(2019)'!F59</f>
        <v>1477524.63372199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1150320.3896845242</v>
      </c>
    </row>
    <row r="27" spans="1:12" ht="64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нар'!W184</f>
        <v>216343.50566152573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нар'!X184</f>
        <v>49579.767794779465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нар'!Y184</f>
        <v>73210.154599999994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нар'!AA184+'[3]УК ВР декабрь нар'!AB184+'[3]УК ВР декабрь нар'!AC184+'[3]УК ВР декабрь нар'!AD184+'[3]УК ВР декабрь нар'!AE184+'[3]УК ВР декабрь нар'!AF184+'[3]УК ВР декабрь нар'!AG184+'[3]УК ВР декабрь нар'!AH184+'[3]УК ВР декабрь нар'!AJ184+'[3]УК ВР декабрь нар'!AL184+'[3]УК ВР декабрь нар'!AN184+'[3]УК ВР декабрь нар'!AO184+'[3]УК ВР декабрь нар'!AP184+'[3]УК ВР декабрь нар'!AQ184+'[3]УК ВР декабрь нар'!AR184+'[3]УК ВР декабрь нар'!AT184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нар'!AY184</f>
        <v>811186.96162821888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SUM(F35:F39)+54006.7</f>
        <v>293421.45850620227</v>
      </c>
    </row>
    <row r="34" spans="1:12" ht="81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нар'!CN184+'[3]УК ВР декабрь нар'!DU184</f>
        <v>78527.367724941141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нар'!CO184+'[3]УК ВР декабрь нар'!DV184</f>
        <v>21812.292026892916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нар'!CP184+'[3]УК ВР декабрь нар'!DW184</f>
        <v>83824.335499999972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нар'!AI184+'[3]УК ВР декабрь нар'!AJ184+'[3]УК ВР декабрь нар'!AS184+'[3]УК ВР декабрь нар'!BM184+'[3]УК ВР декабрь нар'!DB184+'[3]УК ВР декабрь нар'!EK184+'[3]УК ВР декабрь нар'!AM184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нар'!DF184+'[3]УК ВР декабрь нар'!EP184</f>
        <v>55250.763254368241</v>
      </c>
    </row>
    <row r="40" spans="1:12" ht="65.45" customHeight="1" x14ac:dyDescent="0.25">
      <c r="A40" s="105" t="s">
        <v>74</v>
      </c>
      <c r="B40" s="106"/>
      <c r="C40" s="106"/>
      <c r="D40" s="106"/>
      <c r="E40" s="107"/>
      <c r="F40" s="27">
        <f>SUM(F41:F49)</f>
        <v>150295.37720470104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нар'!FB184+'[3]УК ВР декабрь нар'!FX184</f>
        <v>91511.963590541971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нар'!FC184+'[3]УК ВР декабрь нар'!FY184</f>
        <v>25141.561850442489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нар'!FD184+'[3]УК ВР декабрь нар'!FZ184</f>
        <v>656.56380000000013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нар'!GG184+'[3]УК ВР декабрь нар'!FL184+'[3]УК ВР декабрь нар'!FE184+'[3]УК ВР декабрь нар'!AK184</f>
        <v>3086.9279999999994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нар'!FS184+'[3]УК ВР декабрь нар'!GL184</f>
        <v>29898.359963716568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1594037.2253954276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185702.99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68437.88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117265.11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1779740.2153954275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1069902.8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1079836.1000000001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767687.21832656278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'Циолковского 21'!A2:G2</f>
        <v>перед собственниками дома по адресу: ул. Циолковского 21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'Циолковского 21'!G6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21'!G8</f>
        <v>задолженность с нарастающим итогом с -01.09.2010г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-378.14000000000033</v>
      </c>
      <c r="F9" s="17">
        <f t="shared" ref="F9:G9" si="0">SUM(F10:F15)</f>
        <v>46274.239999999998</v>
      </c>
      <c r="G9" s="17">
        <f t="shared" si="0"/>
        <v>45345.31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4762.83</v>
      </c>
      <c r="G10" s="19">
        <v>14788.5</v>
      </c>
    </row>
    <row r="11" spans="1:7" ht="15.75" x14ac:dyDescent="0.25">
      <c r="A11" s="71" t="s">
        <v>10</v>
      </c>
      <c r="B11" s="72"/>
      <c r="C11" s="72"/>
      <c r="D11" s="73"/>
      <c r="E11" s="18">
        <v>-1039.68</v>
      </c>
      <c r="F11" s="18">
        <v>12784.93</v>
      </c>
      <c r="G11" s="19">
        <v>11103.87</v>
      </c>
    </row>
    <row r="12" spans="1:7" ht="15.75" x14ac:dyDescent="0.25">
      <c r="A12" s="71" t="s">
        <v>11</v>
      </c>
      <c r="B12" s="72"/>
      <c r="C12" s="72"/>
      <c r="D12" s="73"/>
      <c r="E12" s="18">
        <v>-43.89</v>
      </c>
      <c r="F12" s="18">
        <v>8970.75</v>
      </c>
      <c r="G12" s="19">
        <v>3657.6</v>
      </c>
    </row>
    <row r="13" spans="1:7" ht="15.75" x14ac:dyDescent="0.25">
      <c r="A13" s="71" t="s">
        <v>12</v>
      </c>
      <c r="B13" s="72"/>
      <c r="C13" s="72"/>
      <c r="D13" s="73"/>
      <c r="E13" s="18">
        <v>46.36</v>
      </c>
      <c r="F13" s="18">
        <v>10568.74</v>
      </c>
      <c r="G13" s="19">
        <v>5469.39</v>
      </c>
    </row>
    <row r="14" spans="1:7" ht="15.75" x14ac:dyDescent="0.25">
      <c r="A14" s="64" t="s">
        <v>13</v>
      </c>
      <c r="B14" s="64"/>
      <c r="C14" s="64"/>
      <c r="D14" s="64"/>
      <c r="E14" s="18">
        <v>-931.79</v>
      </c>
      <c r="F14" s="18">
        <v>3988.02</v>
      </c>
      <c r="G14" s="19">
        <v>8735.09</v>
      </c>
    </row>
    <row r="15" spans="1:7" ht="15.75" x14ac:dyDescent="0.25">
      <c r="A15" s="71" t="s">
        <v>68</v>
      </c>
      <c r="B15" s="72"/>
      <c r="C15" s="72"/>
      <c r="D15" s="73"/>
      <c r="E15" s="18">
        <v>1590.86</v>
      </c>
      <c r="F15" s="18">
        <v>5198.97</v>
      </c>
      <c r="G15" s="19">
        <v>1590.86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1282105.4000000001</v>
      </c>
      <c r="F16" s="17">
        <f t="shared" ref="F16:G16" si="1">SUM(F17:F20)</f>
        <v>1230923.8499999999</v>
      </c>
      <c r="G16" s="17">
        <f t="shared" si="1"/>
        <v>245659.32000000007</v>
      </c>
    </row>
    <row r="17" spans="1:12" ht="47.45" customHeight="1" x14ac:dyDescent="0.25">
      <c r="A17" s="120" t="s">
        <v>79</v>
      </c>
      <c r="B17" s="121"/>
      <c r="C17" s="121"/>
      <c r="D17" s="122"/>
      <c r="E17" s="18">
        <v>1199644.6300000001</v>
      </c>
      <c r="F17" s="18">
        <v>1149159.1999999997</v>
      </c>
      <c r="G17" s="19">
        <v>235602.26000000004</v>
      </c>
    </row>
    <row r="18" spans="1:12" ht="15.75" x14ac:dyDescent="0.25">
      <c r="A18" s="64" t="s">
        <v>55</v>
      </c>
      <c r="B18" s="64"/>
      <c r="C18" s="64"/>
      <c r="D18" s="64"/>
      <c r="E18" s="18">
        <v>3202.97</v>
      </c>
      <c r="F18" s="18">
        <v>3190.09</v>
      </c>
      <c r="G18" s="19">
        <v>401.6</v>
      </c>
    </row>
    <row r="19" spans="1:12" ht="15.75" x14ac:dyDescent="0.25">
      <c r="A19" s="64" t="s">
        <v>56</v>
      </c>
      <c r="B19" s="64"/>
      <c r="C19" s="64"/>
      <c r="D19" s="64"/>
      <c r="E19" s="18">
        <v>1933.82</v>
      </c>
      <c r="F19" s="18">
        <v>1401.47</v>
      </c>
      <c r="G19" s="19">
        <v>532.35</v>
      </c>
    </row>
    <row r="20" spans="1:12" ht="15.75" x14ac:dyDescent="0.25">
      <c r="A20" s="64" t="s">
        <v>57</v>
      </c>
      <c r="B20" s="64"/>
      <c r="C20" s="64"/>
      <c r="D20" s="64"/>
      <c r="E20" s="18">
        <v>77323.98</v>
      </c>
      <c r="F20" s="18">
        <v>77173.09</v>
      </c>
      <c r="G20" s="19">
        <v>9123.11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'Циолковского 21(2020)'!F59</f>
        <v>767687.21832656278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578507.91213320708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нар'!W184</f>
        <v>17366.170930243545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нар'!X184</f>
        <v>3970.2854011897493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нар'!Y184+'[4]УК ВР декабрь нар'!DX184</f>
        <v>295626.17044999998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нар'!AV184+'[4]УК ВР декабрь нар'!BM184+'[4]УК ВР декабрь нар'!BN184+'[4]УК ВР декабрь нар'!BO184+'[4]УК ВР декабрь нар'!BP184+'[4]УК ВР декабрь нар'!EG184+'[4]УК ВР декабрь нар'!EH184+'[4]УК ВР декабрь нар'!EI184+'[4]УК ВР декабрь нар'!EJ184</f>
        <v>200221.10639999996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нар'!AY184</f>
        <v>61324.178951773756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SUM(F35:F39)+62490.3</f>
        <v>221200.52107248432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нар'!CN184+'[4]УК ВР декабрь нар'!DU184</f>
        <v>76022.802604009703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нар'!CO184+'[4]УК ВР декабрь нар'!DV184</f>
        <v>18837.095280545487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нар'!CP184+'[4]УК ВР декабрь нар'!DL184+'[4]УК ВР декабрь нар'!DP184+'[4]УК ВР декабрь нар'!DT184</f>
        <v>10807.1677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нар'!DB184+'[4]УК ВР декабрь нар'!DY184+'[4]УК ВР декабрь нар'!DZ184+'[4]УК ВР декабрь нар'!EA184+'[4]УК ВР декабрь нар'!EB184+'[4]УК ВР декабрь нар'!EC184+'[4]УК ВР декабрь нар'!ED184+'[4]УК ВР декабрь нар'!EE184+'[4]УК ВР декабрь нар'!EF184</f>
        <v>12288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нар'!DG184+'[4]УК ВР декабрь нар'!EP184</f>
        <v>40755.155487929122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200123.95864999999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нар'!$EU184+'[4]УК ВР декабрь нар'!FV184+'[4]УК ВР декабрь нар'!EY184</f>
        <v>199200.56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нар'!EW184+'[4]УК ВР декабрь нар'!FA184+'[4]УК ВР декабрь нар'!FZ184</f>
        <v>895.99364999999989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нар'!FL184+'[4]УК ВР декабрь нар'!GG184</f>
        <v>27.405000000000001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нар'!FS184+'[4]УК ВР декабрь нар'!GL184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999832.39185569133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152853.79999999999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28627.33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124226.47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1152686.1918556914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1199644.6300000001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1149159.1999999997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814645.65647087153</v>
      </c>
      <c r="H59" s="29"/>
      <c r="K59" s="20"/>
    </row>
    <row r="61" spans="1:15" ht="28.15" customHeight="1" x14ac:dyDescent="0.2">
      <c r="A61" s="119" t="s">
        <v>78</v>
      </c>
      <c r="B61" s="119"/>
      <c r="C61" s="119"/>
      <c r="D61" s="119"/>
      <c r="E61" s="119"/>
      <c r="F61" s="44">
        <f>F59-G17</f>
        <v>579043.39647087152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'Циолковского 21(2021)'!A2:G2</f>
        <v>перед собственниками дома по адресу: ул. Циолковского 21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-5659.21</v>
      </c>
      <c r="F10" s="57">
        <f>SUM(F11:F16)</f>
        <v>39468.57</v>
      </c>
      <c r="G10" s="57">
        <f>SUM(G11:G16)</f>
        <v>-732.35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14484.87</v>
      </c>
      <c r="G11" s="19">
        <v>64.11</v>
      </c>
    </row>
    <row r="12" spans="1:9" ht="15.75" x14ac:dyDescent="0.25">
      <c r="A12" s="136" t="s">
        <v>10</v>
      </c>
      <c r="B12" s="137"/>
      <c r="C12" s="137"/>
      <c r="D12" s="138"/>
      <c r="E12" s="19">
        <v>-1147.4100000000001</v>
      </c>
      <c r="F12" s="19">
        <v>10142.65</v>
      </c>
      <c r="G12" s="19">
        <v>-348.25</v>
      </c>
    </row>
    <row r="13" spans="1:9" ht="15.75" x14ac:dyDescent="0.25">
      <c r="A13" s="136" t="s">
        <v>11</v>
      </c>
      <c r="B13" s="137"/>
      <c r="C13" s="137"/>
      <c r="D13" s="138"/>
      <c r="E13" s="19">
        <v>-512.69000000000005</v>
      </c>
      <c r="F13" s="19">
        <v>3197.53</v>
      </c>
      <c r="G13" s="19">
        <v>-52.62</v>
      </c>
    </row>
    <row r="14" spans="1:9" ht="15.75" x14ac:dyDescent="0.25">
      <c r="A14" s="136" t="s">
        <v>12</v>
      </c>
      <c r="B14" s="137"/>
      <c r="C14" s="137"/>
      <c r="D14" s="138"/>
      <c r="E14" s="19">
        <v>-772.81</v>
      </c>
      <c r="F14" s="19">
        <v>4505.72</v>
      </c>
      <c r="G14" s="19">
        <v>190.86</v>
      </c>
    </row>
    <row r="15" spans="1:9" ht="15.75" x14ac:dyDescent="0.25">
      <c r="A15" s="129" t="s">
        <v>13</v>
      </c>
      <c r="B15" s="129"/>
      <c r="C15" s="129"/>
      <c r="D15" s="129"/>
      <c r="E15" s="19">
        <v>-3226.3</v>
      </c>
      <c r="F15" s="19">
        <v>5661.86</v>
      </c>
      <c r="G15" s="19">
        <v>-701.37</v>
      </c>
    </row>
    <row r="16" spans="1:9" ht="15.75" x14ac:dyDescent="0.25">
      <c r="A16" s="136" t="s">
        <v>82</v>
      </c>
      <c r="B16" s="137"/>
      <c r="C16" s="137"/>
      <c r="D16" s="138"/>
      <c r="E16" s="19">
        <v>0</v>
      </c>
      <c r="F16" s="19">
        <v>1475.94</v>
      </c>
      <c r="G16" s="19">
        <v>114.92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1092579.1000000001</v>
      </c>
      <c r="F17" s="19">
        <v>1243602.29</v>
      </c>
      <c r="G17" s="19">
        <v>84112.21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87159.2</v>
      </c>
      <c r="F21" s="58">
        <f t="shared" ref="F21:G21" si="0">SUM(F22:F25)</f>
        <v>88852.9</v>
      </c>
      <c r="G21" s="58">
        <f t="shared" si="0"/>
        <v>8363.36</v>
      </c>
    </row>
    <row r="22" spans="1:10" ht="15.75" x14ac:dyDescent="0.25">
      <c r="A22" s="136" t="s">
        <v>55</v>
      </c>
      <c r="B22" s="137"/>
      <c r="C22" s="137"/>
      <c r="D22" s="138"/>
      <c r="E22" s="19">
        <v>3293.26</v>
      </c>
      <c r="F22" s="19">
        <v>3368.95</v>
      </c>
      <c r="G22" s="19">
        <v>325.91000000000003</v>
      </c>
    </row>
    <row r="23" spans="1:10" ht="15.75" x14ac:dyDescent="0.25">
      <c r="A23" s="136" t="s">
        <v>56</v>
      </c>
      <c r="B23" s="137"/>
      <c r="C23" s="137"/>
      <c r="D23" s="138"/>
      <c r="E23" s="19">
        <v>1473.64</v>
      </c>
      <c r="F23" s="19">
        <v>1998.36</v>
      </c>
      <c r="G23" s="19">
        <v>7.63</v>
      </c>
    </row>
    <row r="24" spans="1:10" ht="15.75" x14ac:dyDescent="0.25">
      <c r="A24" s="136" t="s">
        <v>57</v>
      </c>
      <c r="B24" s="137"/>
      <c r="C24" s="137"/>
      <c r="D24" s="138"/>
      <c r="E24" s="19">
        <v>81655</v>
      </c>
      <c r="F24" s="19">
        <v>83480.7</v>
      </c>
      <c r="G24" s="19">
        <v>7297.41</v>
      </c>
    </row>
    <row r="25" spans="1:10" ht="15.75" x14ac:dyDescent="0.25">
      <c r="A25" s="136" t="s">
        <v>88</v>
      </c>
      <c r="B25" s="137"/>
      <c r="C25" s="137"/>
      <c r="D25" s="138"/>
      <c r="E25" s="19">
        <v>737.3</v>
      </c>
      <c r="F25" s="19">
        <v>4.8899999999999997</v>
      </c>
      <c r="G25" s="19">
        <v>732.41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40">
        <f>'Циолковского 21(2021)'!F59</f>
        <v>814645.65647087153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96734.760291877014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нар'!W184+'[6]УК ВР декабрь нар'!EX184</f>
        <v>36773.158701740707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нар'!X184+'[6]УК ВР декабрь нар'!EY184</f>
        <v>8231.8174543107671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нар'!Y184+'[6]УК ВР декабрь нар'!EZ184+'[6]УК ВР декабрь нар'!FB184+'[6]УК ВР декабрь нар'!AW184</f>
        <v>9119.4346000000005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нар'!AV184+'[6]УК ВР декабрь нар'!FQ184</f>
        <v>4927.5150000632802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нар'!AY184+'[6]УК ВР декабрь нар'!FR184</f>
        <v>37682.83453576226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SUM(F40:F44)+46552.5</f>
        <v>284664.09425530065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нар'!CQ184+'[6]УК ВР декабрь нар'!DX184</f>
        <v>109815.82020478326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нар'!CR184+'[6]УК ВР декабрь нар'!DY184</f>
        <v>25911.089244446193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нар'!DZ184+'[6]УК ВР декабрь нар'!CS184</f>
        <v>42914.40724772666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нар'!DE184+'[6]УК ВР декабрь нар'!ET184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нар'!DI184+'[6]УК ВР декабрь нар'!EU184</f>
        <v>59470.27755834454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199320.40625000003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нар'!GH184</f>
        <v>199200.56000000003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нар'!GK184+'[6]УК ВР декабрь нар'!GL184+'[6]УК ВР декабрь нар'!GN184+'[6]УК ВР декабрь нар'!GO184+'[6]УК ВР декабрь нар'!GP184+'[6]УК ВР декабрь нар'!GQ184+'[6]УК ВР декабрь нар'!GR184+'[6]УК ВР декабрь нар'!GS184+'[6]УК ВР декабрь нар'!GT184+'[6]УК ВР декабрь нар'!GU184+'[6]УК ВР декабрь нар'!GV184</f>
        <v>119.84624999999998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580719.26079717767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148087.1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29172.78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118914.32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728806.36079717765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1092579.1000000001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1243602.29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1178418.3956736941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1094306.1856736941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'Циолковского 21(2022)'!A2:G2</f>
        <v>перед собственниками дома по адресу: ул. Циолковского 21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-673.44</v>
      </c>
      <c r="F10" s="57">
        <f>SUM(F11:F16)</f>
        <v>-788.48</v>
      </c>
      <c r="G10" s="57">
        <f>SUM(G11:G16)</f>
        <v>-617.31000000000006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0</v>
      </c>
      <c r="G11" s="19">
        <v>64.11</v>
      </c>
    </row>
    <row r="12" spans="1:9" ht="15.75" x14ac:dyDescent="0.25">
      <c r="A12" s="136" t="s">
        <v>10</v>
      </c>
      <c r="B12" s="137"/>
      <c r="C12" s="137"/>
      <c r="D12" s="138"/>
      <c r="E12" s="19">
        <v>-400.03</v>
      </c>
      <c r="F12" s="19">
        <v>-400.03</v>
      </c>
      <c r="G12" s="19">
        <v>-348.25</v>
      </c>
    </row>
    <row r="13" spans="1:9" ht="15.75" x14ac:dyDescent="0.25">
      <c r="A13" s="136" t="s">
        <v>11</v>
      </c>
      <c r="B13" s="137"/>
      <c r="C13" s="137"/>
      <c r="D13" s="138"/>
      <c r="E13" s="19">
        <v>0</v>
      </c>
      <c r="F13" s="19">
        <v>0</v>
      </c>
      <c r="G13" s="19">
        <v>-52.62</v>
      </c>
    </row>
    <row r="14" spans="1:9" ht="15.75" x14ac:dyDescent="0.25">
      <c r="A14" s="136" t="s">
        <v>12</v>
      </c>
      <c r="B14" s="137"/>
      <c r="C14" s="137"/>
      <c r="D14" s="138"/>
      <c r="E14" s="19">
        <v>-58.72</v>
      </c>
      <c r="F14" s="19">
        <v>-58.72</v>
      </c>
      <c r="G14" s="19">
        <v>190.86</v>
      </c>
    </row>
    <row r="15" spans="1:9" ht="15.75" x14ac:dyDescent="0.25">
      <c r="A15" s="129" t="s">
        <v>93</v>
      </c>
      <c r="B15" s="129"/>
      <c r="C15" s="129"/>
      <c r="D15" s="129"/>
      <c r="E15" s="19">
        <v>-214.69</v>
      </c>
      <c r="F15" s="19">
        <v>-329.73</v>
      </c>
      <c r="G15" s="19">
        <v>-586.33000000000004</v>
      </c>
    </row>
    <row r="16" spans="1:9" ht="15.75" x14ac:dyDescent="0.25">
      <c r="A16" s="136" t="s">
        <v>82</v>
      </c>
      <c r="B16" s="137"/>
      <c r="C16" s="137"/>
      <c r="D16" s="138"/>
      <c r="E16" s="19">
        <v>0</v>
      </c>
      <c r="F16" s="19">
        <v>0</v>
      </c>
      <c r="G16" s="19">
        <v>114.92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1454461.96</v>
      </c>
      <c r="F17" s="19">
        <v>1391225.29</v>
      </c>
      <c r="G17" s="19">
        <v>147348.88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121015.90000000001</v>
      </c>
      <c r="F21" s="58">
        <f>SUM(F22:F25)</f>
        <v>121405.91</v>
      </c>
      <c r="G21" s="58">
        <f>SUM(G22:G25)</f>
        <v>7973.3499999999995</v>
      </c>
    </row>
    <row r="22" spans="1:10" ht="15.75" x14ac:dyDescent="0.25">
      <c r="A22" s="136" t="s">
        <v>94</v>
      </c>
      <c r="B22" s="137"/>
      <c r="C22" s="137"/>
      <c r="D22" s="138"/>
      <c r="E22" s="19">
        <v>28304.57</v>
      </c>
      <c r="F22" s="19">
        <v>27876.83</v>
      </c>
      <c r="G22" s="19">
        <v>753.65</v>
      </c>
    </row>
    <row r="23" spans="1:10" ht="15.75" x14ac:dyDescent="0.25">
      <c r="A23" s="136" t="s">
        <v>95</v>
      </c>
      <c r="B23" s="137"/>
      <c r="C23" s="137"/>
      <c r="D23" s="138"/>
      <c r="E23" s="19">
        <v>-1221.8900000000001</v>
      </c>
      <c r="F23" s="19">
        <v>-1214.26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90320.23</v>
      </c>
      <c r="F24" s="19">
        <v>90599.26</v>
      </c>
      <c r="G24" s="19">
        <v>7018.38</v>
      </c>
    </row>
    <row r="25" spans="1:10" ht="15.75" x14ac:dyDescent="0.25">
      <c r="A25" s="136" t="s">
        <v>88</v>
      </c>
      <c r="B25" s="137"/>
      <c r="C25" s="137"/>
      <c r="D25" s="138"/>
      <c r="E25" s="19">
        <v>3612.99</v>
      </c>
      <c r="F25" s="19">
        <v>4144.08</v>
      </c>
      <c r="G25" s="19">
        <v>201.32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40">
        <f>'Циолковского 21(2022)'!F64</f>
        <v>1178418.3956736941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457082.4072751879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нар'!W184+'[7]УК ВР декабрь нар'!FE184</f>
        <v>44058.359368463483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нар'!FF184+'[7]УК ВР декабрь нар'!X184</f>
        <v>10662.928130704388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нар'!Y184+'[7]УК ВР декабрь нар'!FH184+'[7]УК ВР декабрь нар'!AW184</f>
        <v>210804.35009999998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нар'!AV184+'[7]УК ВР декабрь нар'!FX184</f>
        <v>143750.88855006784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нар'!FY184+'[7]УК ВР декабрь нар'!AX184</f>
        <v>47805.881125952161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SUM(F40:F44)+56564.5</f>
        <v>349456.71146689559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6">
        <f>'[7]УК ВР март нар'!CQ184+'[7]УК ВР декабрь нар'!CT184+'[7]УК ВР декабрь нар'!ED184+'[7]УК ВР декабрь нар'!EE184</f>
        <v>271615.22280999564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нар'!CR184+'[7]УК ВР декабрь нар'!EF184</f>
        <v>3177.1126727088199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нар'!CS184+'[7]УК ВР декабрь нар'!EG184</f>
        <v>8879.4648989409307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нар'!FA184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нар'!DI184+'[7]УК ВР декабрь нар'!FB184</f>
        <v>9220.4110852502108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227151.11390000003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нар'!GO184+'[7]УК ВР декабрь нар'!GP184</f>
        <v>226143.32000000004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нар'!GR184+'[7]УК ВР декабрь нар'!GS184+'[7]УК ВР декабрь нар'!GT184+'[7]УК ВР декабрь нар'!GU184+'[7]УК ВР декабрь нар'!GV184+'[7]УК ВР декабрь нар'!GW184+'[7]УК ВР декабрь нар'!GX184+'[7]УК ВР декабрь нар'!GY184+'[7]УК ВР декабрь нар'!GZ184</f>
        <v>1007.7939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1033690.2326420834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151473.94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37594.230000000003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113879.71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1185164.1726420834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1454461.96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1391225.29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1447716.1830316107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1300367.3030316108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21</vt:lpstr>
      <vt:lpstr>Циолковского 21(2019)</vt:lpstr>
      <vt:lpstr>Циолковского 21(2020)</vt:lpstr>
      <vt:lpstr>Циолковского 21(2021)</vt:lpstr>
      <vt:lpstr>Циолковского 21(2022)</vt:lpstr>
      <vt:lpstr>Циолковского 21(2023)</vt:lpstr>
      <vt:lpstr>'Циолковского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2023-03-29T07:28:12Z</cp:lastPrinted>
  <dcterms:created xsi:type="dcterms:W3CDTF">2013-05-24T09:13:10Z</dcterms:created>
  <dcterms:modified xsi:type="dcterms:W3CDTF">2024-05-20T07:38:08Z</dcterms:modified>
</cp:coreProperties>
</file>